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8_{14FB7216-06E1-4E7E-9469-F3A9F61812B6}" xr6:coauthVersionLast="47" xr6:coauthVersionMax="47" xr10:uidLastSave="{00000000-0000-0000-0000-000000000000}"/>
  <bookViews>
    <workbookView xWindow="-120" yWindow="-120" windowWidth="29040" windowHeight="15840" xr2:uid="{A2C93702-0B01-4E98-9D3A-1E96EAF88A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H61" i="1" s="1"/>
  <c r="H41" i="1"/>
</calcChain>
</file>

<file path=xl/sharedStrings.xml><?xml version="1.0" encoding="utf-8"?>
<sst xmlns="http://schemas.openxmlformats.org/spreadsheetml/2006/main" count="173" uniqueCount="109">
  <si>
    <t>Invoice Worksheet</t>
  </si>
  <si>
    <t>DATE</t>
  </si>
  <si>
    <t>JOB #</t>
  </si>
  <si>
    <t>MON110</t>
  </si>
  <si>
    <t xml:space="preserve">INVOICE # </t>
  </si>
  <si>
    <t>SCOPE OF WORK:</t>
  </si>
  <si>
    <t>10-16-2022 thru 10-31-2022</t>
  </si>
  <si>
    <t>KNOCKDOWNS</t>
  </si>
  <si>
    <t>LINE</t>
  </si>
  <si>
    <t>CALL #</t>
  </si>
  <si>
    <t>STREET NAME</t>
  </si>
  <si>
    <t>POLE #</t>
  </si>
  <si>
    <t>SERVICE
 DATE</t>
  </si>
  <si>
    <t>ITEM #</t>
  </si>
  <si>
    <t>DESCRIPTION</t>
  </si>
  <si>
    <t>TOTAL</t>
  </si>
  <si>
    <t>221014-106</t>
  </si>
  <si>
    <t>Sunflower Drive</t>
  </si>
  <si>
    <t>04031</t>
  </si>
  <si>
    <t>KDPOLE16 16' Black Fiberglass</t>
  </si>
  <si>
    <t>221014-107</t>
  </si>
  <si>
    <t>Prelude Drive</t>
  </si>
  <si>
    <t>00031</t>
  </si>
  <si>
    <t>KDC36 Colonial Post Top &amp; Pole # 15 or # 16 (16' fiberglass)</t>
  </si>
  <si>
    <t>221017-102</t>
  </si>
  <si>
    <t>Old Baltimore Road</t>
  </si>
  <si>
    <t>19063</t>
  </si>
  <si>
    <t>KDC37 Cobra-Head &amp; Pole # 23 (26' Aluminum Pendant)</t>
  </si>
  <si>
    <t>220608-103</t>
  </si>
  <si>
    <t>Colesville Road</t>
  </si>
  <si>
    <t>08173</t>
  </si>
  <si>
    <t>KDC61 Silver Spring Large Streetlight Skirt for Pole # 34 (26' Dual Vehic &amp; Ped Silver Spring)</t>
  </si>
  <si>
    <t>221004-102</t>
  </si>
  <si>
    <t>Georgia Avenue</t>
  </si>
  <si>
    <t>08045</t>
  </si>
  <si>
    <t>221019-103</t>
  </si>
  <si>
    <t>08124</t>
  </si>
  <si>
    <t>221021-119</t>
  </si>
  <si>
    <t>Peach Leaf Court</t>
  </si>
  <si>
    <t>00005</t>
  </si>
  <si>
    <t>221019-113</t>
  </si>
  <si>
    <t>Valerian Lane</t>
  </si>
  <si>
    <t>05006</t>
  </si>
  <si>
    <t>221020-104</t>
  </si>
  <si>
    <t>Windsor View Drive</t>
  </si>
  <si>
    <t>10018</t>
  </si>
  <si>
    <t>221021-112</t>
  </si>
  <si>
    <t>Merrifields Drive</t>
  </si>
  <si>
    <t>02017</t>
  </si>
  <si>
    <t>(LABOR ONLY)KDPOLE16 16' Black Fiberglass (Straightened)</t>
  </si>
  <si>
    <t>221021-113</t>
  </si>
  <si>
    <t>Turkey Foot Road</t>
  </si>
  <si>
    <t>15018</t>
  </si>
  <si>
    <t>221024-110</t>
  </si>
  <si>
    <t>Olney Mill Road</t>
  </si>
  <si>
    <t>18013</t>
  </si>
  <si>
    <t>220510-108</t>
  </si>
  <si>
    <t>Fenton Street</t>
  </si>
  <si>
    <t>08044</t>
  </si>
  <si>
    <t>221004-104</t>
  </si>
  <si>
    <t>08170</t>
  </si>
  <si>
    <t>221025-111</t>
  </si>
  <si>
    <t>Airpark Road</t>
  </si>
  <si>
    <t>07033</t>
  </si>
  <si>
    <t>221026-102</t>
  </si>
  <si>
    <t>East Village Avenue</t>
  </si>
  <si>
    <t>07070</t>
  </si>
  <si>
    <t>221026-103</t>
  </si>
  <si>
    <t>Spruce Tree Avenue</t>
  </si>
  <si>
    <t>05003</t>
  </si>
  <si>
    <t>221026-111</t>
  </si>
  <si>
    <t>Cypress Hill Way</t>
  </si>
  <si>
    <t>19009</t>
  </si>
  <si>
    <t>Total Knockdowns</t>
  </si>
  <si>
    <t>ADDITIONAL ITEMS</t>
  </si>
  <si>
    <t>Per Vivian Lewis</t>
  </si>
  <si>
    <t>Stewart Lane</t>
  </si>
  <si>
    <t>Various</t>
  </si>
  <si>
    <t>UPGRADE01 Pole Number Tag (7 x $10.73)</t>
  </si>
  <si>
    <t>Servicing and Relamping</t>
  </si>
  <si>
    <t>S&amp;R01 Non-Traffic Signal Mounted (1256)</t>
  </si>
  <si>
    <t>S&amp;R02 Traffic Signal Mounted (47)</t>
  </si>
  <si>
    <t>Total Additional Items</t>
  </si>
  <si>
    <t>INVOICE TOTAL</t>
  </si>
  <si>
    <t>LED WATTAGE</t>
  </si>
  <si>
    <t>REDSIDENTS INFO</t>
  </si>
  <si>
    <t>NOTES</t>
  </si>
  <si>
    <t xml:space="preserve">CBD  </t>
  </si>
  <si>
    <t>CONTROL ID</t>
  </si>
  <si>
    <t>No</t>
  </si>
  <si>
    <t>rbkornack@gmail.com</t>
  </si>
  <si>
    <t>Invalid or No Email Provided</t>
  </si>
  <si>
    <t>MCDOT Team (Charles)</t>
  </si>
  <si>
    <t>k.gotte@lightingmaintenance.com</t>
  </si>
  <si>
    <t>mel@leedg.com</t>
  </si>
  <si>
    <t>MCDOT Tean (Vivian)</t>
  </si>
  <si>
    <t>Straightened Pole  on 10/24/2022</t>
  </si>
  <si>
    <t>Replaced Pole Only  on 10/24/2022</t>
  </si>
  <si>
    <t>Replaced Fixture &amp; Pole  on 10/24/2022</t>
  </si>
  <si>
    <t>Replaced Fixture &amp; Pole  on 10/27/2022</t>
  </si>
  <si>
    <t>Replaced Pole Only  on 10/28/2022</t>
  </si>
  <si>
    <t>Replaced Pole Only  on 10/17/2022</t>
  </si>
  <si>
    <t>Replaced Fixture &amp; Pole  on 10/17/2022</t>
  </si>
  <si>
    <t>Replaced Fixture &amp; Pole  on 10/19/2022</t>
  </si>
  <si>
    <t>Replaced Large Skirt SS  on 10/25/2022</t>
  </si>
  <si>
    <t>Replaced Large Skirt SS  on 10/19/2022</t>
  </si>
  <si>
    <t>arivera@lightingmaintenance.com</t>
  </si>
  <si>
    <t>Replaced Large Skirt SS  on 10/27/2022</t>
  </si>
  <si>
    <t>Silver 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</si>
</sst>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6" fillId="2" borderId="4" xfId="2" applyFont="1" applyFill="1" applyBorder="1" applyAlignment="1">
      <alignment horizontal="center"/>
    </xf>
    <xf numFmtId="0" fontId="6" fillId="2" borderId="4" xfId="2" applyFont="1" applyFill="1" applyBorder="1"/>
    <xf numFmtId="49" fontId="6" fillId="2" borderId="4" xfId="2" applyNumberFormat="1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wrapText="1"/>
    </xf>
    <xf numFmtId="44" fontId="5" fillId="2" borderId="4" xfId="3" applyFont="1" applyFill="1" applyBorder="1" applyAlignment="1">
      <alignment horizontal="center"/>
    </xf>
    <xf numFmtId="0" fontId="1" fillId="0" borderId="5" xfId="2" applyBorder="1" applyAlignment="1">
      <alignment horizontal="center" vertical="center"/>
    </xf>
    <xf numFmtId="0" fontId="1" fillId="0" borderId="5" xfId="2" applyBorder="1" applyAlignment="1">
      <alignment horizontal="center" vertical="center" wrapText="1"/>
    </xf>
    <xf numFmtId="0" fontId="1" fillId="0" borderId="5" xfId="2" applyBorder="1" applyAlignment="1">
      <alignment vertical="center" wrapText="1"/>
    </xf>
    <xf numFmtId="49" fontId="1" fillId="0" borderId="5" xfId="2" applyNumberFormat="1" applyBorder="1" applyAlignment="1">
      <alignment horizontal="center" vertical="center" wrapText="1"/>
    </xf>
    <xf numFmtId="14" fontId="1" fillId="0" borderId="5" xfId="2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2" fillId="0" borderId="4" xfId="1" applyFont="1" applyFill="1" applyBorder="1"/>
    <xf numFmtId="0" fontId="6" fillId="2" borderId="6" xfId="2" applyFont="1" applyFill="1" applyBorder="1" applyAlignment="1">
      <alignment horizontal="center"/>
    </xf>
    <xf numFmtId="0" fontId="6" fillId="2" borderId="6" xfId="2" applyFont="1" applyFill="1" applyBorder="1"/>
    <xf numFmtId="49" fontId="6" fillId="2" borderId="6" xfId="2" applyNumberFormat="1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wrapText="1"/>
    </xf>
    <xf numFmtId="44" fontId="5" fillId="2" borderId="6" xfId="3" applyFont="1" applyFill="1" applyBorder="1" applyAlignment="1">
      <alignment horizontal="center"/>
    </xf>
    <xf numFmtId="0" fontId="1" fillId="0" borderId="6" xfId="2" applyBorder="1" applyAlignment="1">
      <alignment horizontal="center" vertical="center"/>
    </xf>
    <xf numFmtId="0" fontId="1" fillId="0" borderId="6" xfId="2" applyBorder="1" applyAlignment="1">
      <alignment horizontal="center" vertical="center" wrapText="1"/>
    </xf>
    <xf numFmtId="0" fontId="1" fillId="0" borderId="6" xfId="2" applyBorder="1" applyAlignment="1">
      <alignment vertical="center" wrapText="1"/>
    </xf>
    <xf numFmtId="49" fontId="1" fillId="0" borderId="6" xfId="2" applyNumberFormat="1" applyBorder="1" applyAlignment="1">
      <alignment horizontal="center" vertical="center" wrapText="1"/>
    </xf>
    <xf numFmtId="14" fontId="1" fillId="0" borderId="6" xfId="2" applyNumberForma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44" fontId="0" fillId="0" borderId="6" xfId="1" applyFont="1" applyFill="1" applyBorder="1"/>
    <xf numFmtId="0" fontId="10" fillId="0" borderId="6" xfId="2" applyFont="1" applyBorder="1" applyAlignment="1">
      <alignment horizontal="center" vertical="center" wrapText="1"/>
    </xf>
    <xf numFmtId="0" fontId="10" fillId="0" borderId="6" xfId="2" applyFont="1" applyBorder="1" applyAlignment="1">
      <alignment vertical="center" wrapText="1"/>
    </xf>
    <xf numFmtId="49" fontId="10" fillId="0" borderId="6" xfId="2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left" wrapText="1"/>
    </xf>
    <xf numFmtId="44" fontId="0" fillId="0" borderId="6" xfId="1" applyFont="1" applyBorder="1"/>
    <xf numFmtId="49" fontId="10" fillId="0" borderId="6" xfId="2" applyNumberFormat="1" applyFont="1" applyBorder="1" applyAlignment="1">
      <alignment vertical="center" wrapText="1"/>
    </xf>
    <xf numFmtId="8" fontId="0" fillId="0" borderId="6" xfId="0" applyNumberFormat="1" applyBorder="1" applyAlignment="1">
      <alignment horizontal="center" vertical="center"/>
    </xf>
    <xf numFmtId="0" fontId="11" fillId="0" borderId="6" xfId="0" applyFont="1" applyBorder="1" applyAlignment="1">
      <alignment wrapText="1"/>
    </xf>
    <xf numFmtId="44" fontId="0" fillId="0" borderId="6" xfId="1" applyFont="1" applyBorder="1" applyAlignment="1">
      <alignment horizontal="right" vertical="center"/>
    </xf>
    <xf numFmtId="44" fontId="1" fillId="0" borderId="6" xfId="2" applyNumberFormat="1" applyBorder="1"/>
    <xf numFmtId="0" fontId="1" fillId="0" borderId="0" xfId="2" applyAlignment="1">
      <alignment wrapText="1"/>
    </xf>
    <xf numFmtId="44" fontId="1" fillId="0" borderId="0" xfId="2" applyNumberFormat="1"/>
    <xf numFmtId="0" fontId="5" fillId="0" borderId="0" xfId="2" applyFont="1" applyAlignment="1">
      <alignment horizontal="right" wrapText="1"/>
    </xf>
    <xf numFmtId="44" fontId="5" fillId="0" borderId="7" xfId="3" applyFont="1" applyBorder="1"/>
    <xf numFmtId="44" fontId="12" fillId="3" borderId="8" xfId="3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/>
    </xf>
    <xf numFmtId="44" fontId="12" fillId="3" borderId="9" xfId="3" applyFont="1" applyFill="1" applyBorder="1" applyAlignment="1">
      <alignment horizontal="center" vertical="center" wrapText="1"/>
    </xf>
    <xf numFmtId="44" fontId="12" fillId="3" borderId="10" xfId="3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0" fontId="13" fillId="0" borderId="11" xfId="4" applyBorder="1" applyAlignment="1">
      <alignment horizontal="center" vertical="center" wrapText="1"/>
    </xf>
    <xf numFmtId="0" fontId="13" fillId="0" borderId="11" xfId="4" applyBorder="1" applyAlignment="1">
      <alignment horizontal="center" vertical="center"/>
    </xf>
    <xf numFmtId="0" fontId="13" fillId="0" borderId="13" xfId="4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44" fontId="0" fillId="0" borderId="6" xfId="1" applyFont="1" applyFill="1" applyBorder="1" applyAlignment="1">
      <alignment horizontal="center" vertical="center"/>
    </xf>
    <xf numFmtId="0" fontId="1" fillId="0" borderId="5" xfId="2" applyBorder="1" applyAlignment="1">
      <alignment horizontal="center" vertical="center"/>
    </xf>
    <xf numFmtId="0" fontId="1" fillId="0" borderId="4" xfId="2" applyBorder="1" applyAlignment="1">
      <alignment horizontal="center" vertical="center"/>
    </xf>
    <xf numFmtId="14" fontId="1" fillId="0" borderId="5" xfId="2" applyNumberFormat="1" applyBorder="1" applyAlignment="1">
      <alignment horizontal="center" vertical="center" wrapText="1"/>
    </xf>
    <xf numFmtId="14" fontId="1" fillId="0" borderId="4" xfId="2" applyNumberFormat="1" applyBorder="1" applyAlignment="1">
      <alignment horizontal="center" vertical="center" wrapText="1"/>
    </xf>
    <xf numFmtId="0" fontId="1" fillId="0" borderId="5" xfId="2" applyBorder="1" applyAlignment="1">
      <alignment vertical="center" wrapText="1"/>
    </xf>
    <xf numFmtId="0" fontId="1" fillId="0" borderId="4" xfId="2" applyBorder="1" applyAlignment="1">
      <alignment vertical="center" wrapText="1"/>
    </xf>
    <xf numFmtId="49" fontId="1" fillId="0" borderId="5" xfId="2" applyNumberFormat="1" applyBorder="1" applyAlignment="1">
      <alignment horizontal="center" vertical="center" wrapText="1"/>
    </xf>
    <xf numFmtId="49" fontId="1" fillId="0" borderId="4" xfId="2" applyNumberFormat="1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3" xfId="2" applyFont="1" applyBorder="1" applyAlignment="1">
      <alignment horizontal="center"/>
    </xf>
  </cellXfs>
  <cellStyles count="5">
    <cellStyle name="Currency" xfId="1" builtinId="4"/>
    <cellStyle name="Currency 3" xfId="3" xr:uid="{4E49A7AE-ED84-457B-959B-D64E13AE1915}"/>
    <cellStyle name="Hyperlink" xfId="4" builtinId="8"/>
    <cellStyle name="Normal" xfId="0" builtinId="0"/>
    <cellStyle name="Normal 5" xfId="2" xr:uid="{5DC71479-694B-4238-8E46-2A9EF8BD24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57151</xdr:rowOff>
    </xdr:from>
    <xdr:to>
      <xdr:col>2</xdr:col>
      <xdr:colOff>247650</xdr:colOff>
      <xdr:row>6</xdr:row>
      <xdr:rowOff>60251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7D2FD7-F03C-40DC-80E2-5B48A3490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1"/>
          <a:ext cx="2038350" cy="1555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50628&amp;PType=L" TargetMode="External"/><Relationship Id="rId13" Type="http://schemas.openxmlformats.org/officeDocument/2006/relationships/hyperlink" Target="https://ex02.montgomerycountymd.gov/ojn6/ijn7/StreetLightAdmin/PoleDetails.aspx?CID=7290&amp;PType=L" TargetMode="External"/><Relationship Id="rId18" Type="http://schemas.openxmlformats.org/officeDocument/2006/relationships/hyperlink" Target="https://ex02.montgomerycountymd.gov/ojn6/ijn7/StreetLightAdmin/PoleDetails.aspx?CID=49268&amp;PType=L" TargetMode="External"/><Relationship Id="rId3" Type="http://schemas.openxmlformats.org/officeDocument/2006/relationships/hyperlink" Target="https://ex02.montgomerycountymd.gov/ojn6/ijn7/StreetLightAdmin/PoleDetails.aspx?CID=46656&amp;PType=L" TargetMode="External"/><Relationship Id="rId7" Type="http://schemas.openxmlformats.org/officeDocument/2006/relationships/hyperlink" Target="https://ex02.montgomerycountymd.gov/ojn6/ijn7/StreetLightAdmin/PoleDetails.aspx?CID=6227&amp;PType=L" TargetMode="External"/><Relationship Id="rId12" Type="http://schemas.openxmlformats.org/officeDocument/2006/relationships/hyperlink" Target="https://ex02.montgomerycountymd.gov/ojn6/ijn7/StreetLightAdmin/PoleDetails.aspx?CID=9195&amp;PType=L" TargetMode="External"/><Relationship Id="rId17" Type="http://schemas.openxmlformats.org/officeDocument/2006/relationships/hyperlink" Target="https://ex02.montgomerycountymd.gov/ojn6/ijn7/StreetLightAdmin/PoleDetails.aspx?CID=49224&amp;PType=L" TargetMode="External"/><Relationship Id="rId2" Type="http://schemas.openxmlformats.org/officeDocument/2006/relationships/hyperlink" Target="https://ex02.montgomerycountymd.gov/ojn6/ijn7/StreetLightAdmin/PoleDetails.aspx?CID=8654&amp;PType=L" TargetMode="External"/><Relationship Id="rId16" Type="http://schemas.openxmlformats.org/officeDocument/2006/relationships/hyperlink" Target="https://ex02.montgomerycountymd.gov/ojn6/ijn7/StreetLightAdmin/PoleDetails.aspx?CID=421&amp;PType=L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ex02.montgomerycountymd.gov/ojn6/ijn7/StreetLightAdmin/PoleDetails.aspx?CID=1799&amp;PType=L" TargetMode="External"/><Relationship Id="rId6" Type="http://schemas.openxmlformats.org/officeDocument/2006/relationships/hyperlink" Target="https://ex02.montgomerycountymd.gov/ojn6/ijn7/StreetLightAdmin/PoleDetails.aspx?CID=13407&amp;PType=L" TargetMode="External"/><Relationship Id="rId11" Type="http://schemas.openxmlformats.org/officeDocument/2006/relationships/hyperlink" Target="https://ex02.montgomerycountymd.gov/ojn6/ijn7/StreetLightAdmin/PoleDetails.aspx?CID=21129&amp;PType=L" TargetMode="External"/><Relationship Id="rId5" Type="http://schemas.openxmlformats.org/officeDocument/2006/relationships/hyperlink" Target="https://ex02.montgomerycountymd.gov/ojn6/ijn7/StreetLightAdmin/PoleDetails.aspx?CID=12918&amp;PType=L" TargetMode="External"/><Relationship Id="rId15" Type="http://schemas.openxmlformats.org/officeDocument/2006/relationships/hyperlink" Target="https://ex02.montgomerycountymd.gov/ojn6/ijn7/StreetLightAdmin/PoleDetails.aspx?CID=53160&amp;PType=L" TargetMode="External"/><Relationship Id="rId10" Type="http://schemas.openxmlformats.org/officeDocument/2006/relationships/hyperlink" Target="https://ex02.montgomerycountymd.gov/ojn6/ijn7/StreetLightAdmin/PoleDetails.aspx?CID=7586&amp;PType=L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ex02.montgomerycountymd.gov/ojn6/ijn7/StreetLightAdmin/PoleDetails.aspx?CID=101192&amp;PType=L" TargetMode="External"/><Relationship Id="rId9" Type="http://schemas.openxmlformats.org/officeDocument/2006/relationships/hyperlink" Target="https://ex02.montgomerycountymd.gov/ojn6/ijn7/StreetLightAdmin/PoleDetails.aspx?CID=11390&amp;PType=L" TargetMode="External"/><Relationship Id="rId14" Type="http://schemas.openxmlformats.org/officeDocument/2006/relationships/hyperlink" Target="https://ex02.montgomerycountymd.gov/ojn6/ijn7/StreetLightAdmin/PoleDetails.aspx?CID=3357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98F17-CDDD-458A-9FBB-AF423A40B7D0}">
  <dimension ref="A1:M67"/>
  <sheetViews>
    <sheetView tabSelected="1" topLeftCell="B1" workbookViewId="0">
      <selection activeCell="K5" sqref="K5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10.42578125" style="26" customWidth="1"/>
    <col min="7" max="7" width="43.140625" style="52" customWidth="1"/>
    <col min="8" max="8" width="16.140625" style="1" customWidth="1"/>
    <col min="9" max="9" width="12" style="1" customWidth="1"/>
    <col min="10" max="10" width="32.42578125" style="1" customWidth="1"/>
    <col min="11" max="11" width="32.5703125" style="1" customWidth="1"/>
    <col min="12" max="12" width="11.42578125" style="1" customWidth="1"/>
    <col min="13" max="13" width="15.7109375" style="1" customWidth="1"/>
    <col min="14" max="16384" width="9.140625" style="1"/>
  </cols>
  <sheetData>
    <row r="1" spans="1:13" ht="47.2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</row>
    <row r="2" spans="1:13" x14ac:dyDescent="0.25">
      <c r="A2" s="2"/>
      <c r="B2" s="3"/>
      <c r="C2" s="3"/>
      <c r="D2" s="4"/>
      <c r="E2" s="3"/>
      <c r="F2" s="5" t="s">
        <v>1</v>
      </c>
      <c r="G2" s="6">
        <v>44865</v>
      </c>
      <c r="H2" s="7"/>
    </row>
    <row r="3" spans="1:13" x14ac:dyDescent="0.25">
      <c r="A3" s="2"/>
      <c r="B3" s="3"/>
      <c r="C3" s="3"/>
      <c r="D3" s="4"/>
      <c r="E3" s="82" t="s">
        <v>2</v>
      </c>
      <c r="F3" s="82"/>
      <c r="G3" s="6" t="s">
        <v>3</v>
      </c>
      <c r="H3" s="7"/>
    </row>
    <row r="4" spans="1:13" x14ac:dyDescent="0.25">
      <c r="A4" s="2"/>
      <c r="B4" s="3"/>
      <c r="C4" s="3"/>
      <c r="D4" s="4"/>
      <c r="E4" s="83" t="s">
        <v>4</v>
      </c>
      <c r="F4" s="83"/>
      <c r="G4" s="8"/>
      <c r="H4" s="7"/>
    </row>
    <row r="5" spans="1:13" x14ac:dyDescent="0.25">
      <c r="A5" s="2"/>
      <c r="B5" s="3"/>
      <c r="C5" s="3"/>
      <c r="D5" s="4"/>
      <c r="E5" s="84" t="s">
        <v>5</v>
      </c>
      <c r="F5" s="84"/>
      <c r="G5" s="9" t="s">
        <v>6</v>
      </c>
      <c r="H5" s="10"/>
    </row>
    <row r="6" spans="1:13" x14ac:dyDescent="0.25">
      <c r="A6" s="2"/>
      <c r="B6" s="3"/>
      <c r="C6" s="3"/>
      <c r="D6" s="4"/>
      <c r="E6" s="11"/>
      <c r="F6" s="11"/>
      <c r="G6" s="12"/>
      <c r="H6" s="10"/>
    </row>
    <row r="7" spans="1:13" ht="15.75" thickBot="1" x14ac:dyDescent="0.3">
      <c r="A7" s="85" t="s">
        <v>7</v>
      </c>
      <c r="B7" s="86"/>
      <c r="C7" s="86"/>
      <c r="D7" s="86"/>
      <c r="E7" s="86"/>
      <c r="F7" s="86"/>
      <c r="G7" s="86"/>
      <c r="H7" s="87"/>
    </row>
    <row r="8" spans="1:13" ht="31.5" x14ac:dyDescent="0.25">
      <c r="A8" s="13" t="s">
        <v>8</v>
      </c>
      <c r="B8" s="13" t="s">
        <v>9</v>
      </c>
      <c r="C8" s="14" t="s">
        <v>10</v>
      </c>
      <c r="D8" s="15" t="s">
        <v>11</v>
      </c>
      <c r="E8" s="16" t="s">
        <v>12</v>
      </c>
      <c r="F8" s="13" t="s">
        <v>13</v>
      </c>
      <c r="G8" s="16" t="s">
        <v>14</v>
      </c>
      <c r="H8" s="17" t="s">
        <v>15</v>
      </c>
      <c r="I8" s="56" t="s">
        <v>84</v>
      </c>
      <c r="J8" s="57" t="s">
        <v>85</v>
      </c>
      <c r="K8" s="57" t="s">
        <v>86</v>
      </c>
      <c r="L8" s="58" t="s">
        <v>87</v>
      </c>
      <c r="M8" s="59" t="s">
        <v>88</v>
      </c>
    </row>
    <row r="9" spans="1:13" ht="15" customHeight="1" x14ac:dyDescent="0.25">
      <c r="A9" s="18">
        <v>1</v>
      </c>
      <c r="B9" s="19" t="s">
        <v>16</v>
      </c>
      <c r="C9" s="20" t="s">
        <v>17</v>
      </c>
      <c r="D9" s="21" t="s">
        <v>18</v>
      </c>
      <c r="E9" s="22">
        <v>44851</v>
      </c>
      <c r="F9" s="23">
        <v>16</v>
      </c>
      <c r="G9" s="24" t="s">
        <v>19</v>
      </c>
      <c r="H9" s="60">
        <v>729.64</v>
      </c>
      <c r="I9" s="34">
        <v>70</v>
      </c>
      <c r="J9" s="35" t="s">
        <v>91</v>
      </c>
      <c r="K9" s="34" t="s">
        <v>101</v>
      </c>
      <c r="L9" s="34" t="s">
        <v>89</v>
      </c>
      <c r="M9" s="63">
        <v>11390</v>
      </c>
    </row>
    <row r="10" spans="1:13" ht="30.75" customHeight="1" x14ac:dyDescent="0.25">
      <c r="A10" s="18">
        <v>2</v>
      </c>
      <c r="B10" s="19" t="s">
        <v>20</v>
      </c>
      <c r="C10" s="20" t="s">
        <v>21</v>
      </c>
      <c r="D10" s="21" t="s">
        <v>22</v>
      </c>
      <c r="E10" s="22">
        <v>44851</v>
      </c>
      <c r="F10" s="23">
        <v>36</v>
      </c>
      <c r="G10" s="24" t="s">
        <v>23</v>
      </c>
      <c r="H10" s="60">
        <v>1207.1300000000001</v>
      </c>
      <c r="I10" s="34">
        <v>70</v>
      </c>
      <c r="J10" s="35" t="s">
        <v>91</v>
      </c>
      <c r="K10" s="35" t="s">
        <v>102</v>
      </c>
      <c r="L10" s="34" t="s">
        <v>89</v>
      </c>
      <c r="M10" s="63">
        <v>7586</v>
      </c>
    </row>
    <row r="11" spans="1:13" ht="33" customHeight="1" x14ac:dyDescent="0.25">
      <c r="A11" s="18">
        <v>3</v>
      </c>
      <c r="B11" s="19" t="s">
        <v>24</v>
      </c>
      <c r="C11" s="20" t="s">
        <v>25</v>
      </c>
      <c r="D11" s="21" t="s">
        <v>26</v>
      </c>
      <c r="E11" s="22">
        <v>44853</v>
      </c>
      <c r="F11" s="23">
        <v>37</v>
      </c>
      <c r="G11" s="24" t="s">
        <v>27</v>
      </c>
      <c r="H11" s="60">
        <v>2618.1299999999997</v>
      </c>
      <c r="I11" s="34">
        <v>100</v>
      </c>
      <c r="J11" s="35" t="s">
        <v>91</v>
      </c>
      <c r="K11" s="35" t="s">
        <v>103</v>
      </c>
      <c r="L11" s="34" t="s">
        <v>89</v>
      </c>
      <c r="M11" s="63">
        <v>21129</v>
      </c>
    </row>
    <row r="12" spans="1:13" ht="33" customHeight="1" x14ac:dyDescent="0.25">
      <c r="A12" s="18">
        <v>4</v>
      </c>
      <c r="B12" s="19" t="s">
        <v>28</v>
      </c>
      <c r="C12" s="20" t="s">
        <v>29</v>
      </c>
      <c r="D12" s="21" t="s">
        <v>30</v>
      </c>
      <c r="E12" s="22">
        <v>44853</v>
      </c>
      <c r="F12" s="23">
        <v>61</v>
      </c>
      <c r="G12" s="24" t="s">
        <v>31</v>
      </c>
      <c r="H12" s="60">
        <v>1845.56</v>
      </c>
      <c r="I12" s="34">
        <v>250</v>
      </c>
      <c r="J12" s="34" t="s">
        <v>95</v>
      </c>
      <c r="K12" s="35" t="s">
        <v>105</v>
      </c>
      <c r="L12" s="35" t="s">
        <v>108</v>
      </c>
      <c r="M12" s="64">
        <v>53160</v>
      </c>
    </row>
    <row r="13" spans="1:13" ht="31.5" customHeight="1" x14ac:dyDescent="0.25">
      <c r="A13" s="18">
        <v>5</v>
      </c>
      <c r="B13" s="22" t="s">
        <v>32</v>
      </c>
      <c r="C13" s="20" t="s">
        <v>33</v>
      </c>
      <c r="D13" s="21" t="s">
        <v>34</v>
      </c>
      <c r="E13" s="22">
        <v>44853</v>
      </c>
      <c r="F13" s="23">
        <v>61</v>
      </c>
      <c r="G13" s="24" t="s">
        <v>31</v>
      </c>
      <c r="H13" s="60">
        <v>1845.56</v>
      </c>
      <c r="I13" s="34">
        <v>250</v>
      </c>
      <c r="J13" s="34" t="s">
        <v>106</v>
      </c>
      <c r="K13" s="35" t="s">
        <v>105</v>
      </c>
      <c r="L13" s="35" t="s">
        <v>108</v>
      </c>
      <c r="M13" s="63">
        <v>421</v>
      </c>
    </row>
    <row r="14" spans="1:13" ht="32.25" customHeight="1" x14ac:dyDescent="0.25">
      <c r="A14" s="18">
        <v>6</v>
      </c>
      <c r="B14" s="22" t="s">
        <v>35</v>
      </c>
      <c r="C14" s="20" t="s">
        <v>29</v>
      </c>
      <c r="D14" s="21" t="s">
        <v>36</v>
      </c>
      <c r="E14" s="22">
        <v>44853</v>
      </c>
      <c r="F14" s="23">
        <v>61</v>
      </c>
      <c r="G14" s="24" t="s">
        <v>31</v>
      </c>
      <c r="H14" s="60">
        <v>1845.56</v>
      </c>
      <c r="I14" s="34">
        <v>175</v>
      </c>
      <c r="J14" s="34" t="s">
        <v>106</v>
      </c>
      <c r="K14" s="35" t="s">
        <v>105</v>
      </c>
      <c r="L14" s="35" t="s">
        <v>108</v>
      </c>
      <c r="M14" s="64">
        <v>49224</v>
      </c>
    </row>
    <row r="15" spans="1:13" ht="33.75" customHeight="1" x14ac:dyDescent="0.25">
      <c r="A15" s="18">
        <v>7</v>
      </c>
      <c r="B15" s="22" t="s">
        <v>37</v>
      </c>
      <c r="C15" s="20" t="s">
        <v>38</v>
      </c>
      <c r="D15" s="21" t="s">
        <v>39</v>
      </c>
      <c r="E15" s="22">
        <v>44858</v>
      </c>
      <c r="F15" s="23">
        <v>36</v>
      </c>
      <c r="G15" s="24" t="s">
        <v>23</v>
      </c>
      <c r="H15" s="60">
        <v>1207.1300000000001</v>
      </c>
      <c r="I15" s="34">
        <v>70</v>
      </c>
      <c r="J15" s="34" t="s">
        <v>95</v>
      </c>
      <c r="K15" s="35" t="s">
        <v>98</v>
      </c>
      <c r="L15" s="34" t="s">
        <v>89</v>
      </c>
      <c r="M15" s="63">
        <v>9195</v>
      </c>
    </row>
    <row r="16" spans="1:13" ht="15" customHeight="1" x14ac:dyDescent="0.25">
      <c r="A16" s="18">
        <v>8</v>
      </c>
      <c r="B16" s="22" t="s">
        <v>40</v>
      </c>
      <c r="C16" s="20" t="s">
        <v>41</v>
      </c>
      <c r="D16" s="21" t="s">
        <v>42</v>
      </c>
      <c r="E16" s="22">
        <v>44858</v>
      </c>
      <c r="F16" s="23">
        <v>16</v>
      </c>
      <c r="G16" s="24" t="s">
        <v>19</v>
      </c>
      <c r="H16" s="60">
        <v>729.64</v>
      </c>
      <c r="I16" s="34">
        <v>70</v>
      </c>
      <c r="J16" s="35" t="s">
        <v>91</v>
      </c>
      <c r="K16" s="34" t="s">
        <v>97</v>
      </c>
      <c r="L16" s="34" t="s">
        <v>89</v>
      </c>
      <c r="M16" s="63">
        <v>7290</v>
      </c>
    </row>
    <row r="17" spans="1:13" ht="15" customHeight="1" x14ac:dyDescent="0.25">
      <c r="A17" s="18">
        <v>9</v>
      </c>
      <c r="B17" s="22" t="s">
        <v>43</v>
      </c>
      <c r="C17" s="20" t="s">
        <v>44</v>
      </c>
      <c r="D17" s="21" t="s">
        <v>45</v>
      </c>
      <c r="E17" s="22">
        <v>44858</v>
      </c>
      <c r="F17" s="23">
        <v>16</v>
      </c>
      <c r="G17" s="24" t="s">
        <v>19</v>
      </c>
      <c r="H17" s="60">
        <v>729.64</v>
      </c>
      <c r="I17" s="34">
        <v>70</v>
      </c>
      <c r="J17" s="35" t="s">
        <v>91</v>
      </c>
      <c r="K17" s="34" t="s">
        <v>97</v>
      </c>
      <c r="L17" s="34" t="s">
        <v>89</v>
      </c>
      <c r="M17" s="63">
        <v>3357</v>
      </c>
    </row>
    <row r="18" spans="1:13" ht="15" customHeight="1" x14ac:dyDescent="0.25">
      <c r="A18" s="18">
        <v>10</v>
      </c>
      <c r="B18" s="22" t="s">
        <v>46</v>
      </c>
      <c r="C18" s="20" t="s">
        <v>47</v>
      </c>
      <c r="D18" s="21" t="s">
        <v>48</v>
      </c>
      <c r="E18" s="22">
        <v>44858</v>
      </c>
      <c r="F18" s="23">
        <v>16</v>
      </c>
      <c r="G18" s="24" t="s">
        <v>49</v>
      </c>
      <c r="H18" s="60">
        <v>214.6</v>
      </c>
      <c r="I18" s="34">
        <v>70</v>
      </c>
      <c r="J18" s="35" t="s">
        <v>91</v>
      </c>
      <c r="K18" s="34" t="s">
        <v>96</v>
      </c>
      <c r="L18" s="34" t="s">
        <v>89</v>
      </c>
      <c r="M18" s="63">
        <v>1799</v>
      </c>
    </row>
    <row r="19" spans="1:13" ht="15" customHeight="1" x14ac:dyDescent="0.25">
      <c r="A19" s="18">
        <v>11</v>
      </c>
      <c r="B19" s="22" t="s">
        <v>50</v>
      </c>
      <c r="C19" s="20" t="s">
        <v>51</v>
      </c>
      <c r="D19" s="21" t="s">
        <v>52</v>
      </c>
      <c r="E19" s="22">
        <v>44858</v>
      </c>
      <c r="F19" s="23">
        <v>16</v>
      </c>
      <c r="G19" s="24" t="s">
        <v>19</v>
      </c>
      <c r="H19" s="60">
        <v>729.64</v>
      </c>
      <c r="I19" s="34">
        <v>70</v>
      </c>
      <c r="J19" s="35" t="s">
        <v>91</v>
      </c>
      <c r="K19" s="34" t="s">
        <v>97</v>
      </c>
      <c r="L19" s="34" t="s">
        <v>89</v>
      </c>
      <c r="M19" s="64">
        <v>8654</v>
      </c>
    </row>
    <row r="20" spans="1:13" ht="30" customHeight="1" x14ac:dyDescent="0.25">
      <c r="A20" s="18">
        <v>12</v>
      </c>
      <c r="B20" s="22" t="s">
        <v>53</v>
      </c>
      <c r="C20" s="20" t="s">
        <v>54</v>
      </c>
      <c r="D20" s="21" t="s">
        <v>55</v>
      </c>
      <c r="E20" s="22">
        <v>44858</v>
      </c>
      <c r="F20" s="23">
        <v>36</v>
      </c>
      <c r="G20" s="24" t="s">
        <v>23</v>
      </c>
      <c r="H20" s="60">
        <v>1207.1300000000001</v>
      </c>
      <c r="I20" s="34">
        <v>70</v>
      </c>
      <c r="J20" s="34" t="s">
        <v>95</v>
      </c>
      <c r="K20" s="35" t="s">
        <v>98</v>
      </c>
      <c r="L20" s="34" t="s">
        <v>89</v>
      </c>
      <c r="M20" s="63">
        <v>46656</v>
      </c>
    </row>
    <row r="21" spans="1:13" ht="30.75" customHeight="1" x14ac:dyDescent="0.25">
      <c r="A21" s="18">
        <v>13</v>
      </c>
      <c r="B21" s="22" t="s">
        <v>56</v>
      </c>
      <c r="C21" s="20" t="s">
        <v>57</v>
      </c>
      <c r="D21" s="21" t="s">
        <v>58</v>
      </c>
      <c r="E21" s="22">
        <v>44859</v>
      </c>
      <c r="F21" s="23">
        <v>61</v>
      </c>
      <c r="G21" s="24" t="s">
        <v>31</v>
      </c>
      <c r="H21" s="60">
        <v>1845.56</v>
      </c>
      <c r="I21" s="34">
        <v>100</v>
      </c>
      <c r="J21" s="35" t="s">
        <v>94</v>
      </c>
      <c r="K21" s="35" t="s">
        <v>104</v>
      </c>
      <c r="L21" s="34" t="s">
        <v>89</v>
      </c>
      <c r="M21" s="63">
        <v>101192</v>
      </c>
    </row>
    <row r="22" spans="1:13" ht="33" customHeight="1" x14ac:dyDescent="0.25">
      <c r="A22" s="18">
        <v>14</v>
      </c>
      <c r="B22" s="22" t="s">
        <v>59</v>
      </c>
      <c r="C22" s="20" t="s">
        <v>33</v>
      </c>
      <c r="D22" s="21" t="s">
        <v>60</v>
      </c>
      <c r="E22" s="22">
        <v>44861</v>
      </c>
      <c r="F22" s="23">
        <v>61</v>
      </c>
      <c r="G22" s="24" t="s">
        <v>31</v>
      </c>
      <c r="H22" s="60">
        <v>1845.56</v>
      </c>
      <c r="I22" s="34">
        <v>175</v>
      </c>
      <c r="J22" s="34" t="s">
        <v>106</v>
      </c>
      <c r="K22" s="35" t="s">
        <v>107</v>
      </c>
      <c r="L22" s="35" t="s">
        <v>108</v>
      </c>
      <c r="M22" s="63">
        <v>49268</v>
      </c>
    </row>
    <row r="23" spans="1:13" ht="33.75" customHeight="1" x14ac:dyDescent="0.25">
      <c r="A23" s="18">
        <v>15</v>
      </c>
      <c r="B23" s="22" t="s">
        <v>61</v>
      </c>
      <c r="C23" s="20" t="s">
        <v>62</v>
      </c>
      <c r="D23" s="21" t="s">
        <v>63</v>
      </c>
      <c r="E23" s="22">
        <v>44861</v>
      </c>
      <c r="F23" s="23">
        <v>37</v>
      </c>
      <c r="G23" s="24" t="s">
        <v>27</v>
      </c>
      <c r="H23" s="60">
        <v>2618.1299999999997</v>
      </c>
      <c r="I23" s="34">
        <v>150</v>
      </c>
      <c r="J23" s="34" t="s">
        <v>93</v>
      </c>
      <c r="K23" s="35" t="s">
        <v>99</v>
      </c>
      <c r="L23" s="34" t="s">
        <v>89</v>
      </c>
      <c r="M23" s="63">
        <v>12918</v>
      </c>
    </row>
    <row r="24" spans="1:13" ht="31.5" customHeight="1" x14ac:dyDescent="0.25">
      <c r="A24" s="18">
        <v>16</v>
      </c>
      <c r="B24" s="22" t="s">
        <v>64</v>
      </c>
      <c r="C24" s="20" t="s">
        <v>65</v>
      </c>
      <c r="D24" s="21" t="s">
        <v>66</v>
      </c>
      <c r="E24" s="22">
        <v>44861</v>
      </c>
      <c r="F24" s="23">
        <v>37</v>
      </c>
      <c r="G24" s="24" t="s">
        <v>27</v>
      </c>
      <c r="H24" s="60">
        <v>2618.1299999999997</v>
      </c>
      <c r="I24" s="34">
        <v>100</v>
      </c>
      <c r="J24" s="34" t="s">
        <v>92</v>
      </c>
      <c r="K24" s="35" t="s">
        <v>99</v>
      </c>
      <c r="L24" s="34" t="s">
        <v>89</v>
      </c>
      <c r="M24" s="63">
        <v>13407</v>
      </c>
    </row>
    <row r="25" spans="1:13" ht="15" customHeight="1" x14ac:dyDescent="0.25">
      <c r="A25" s="18">
        <v>17</v>
      </c>
      <c r="B25" s="22" t="s">
        <v>67</v>
      </c>
      <c r="C25" s="20" t="s">
        <v>68</v>
      </c>
      <c r="D25" s="21" t="s">
        <v>69</v>
      </c>
      <c r="E25" s="22">
        <v>44862</v>
      </c>
      <c r="F25" s="23">
        <v>16</v>
      </c>
      <c r="G25" s="24" t="s">
        <v>19</v>
      </c>
      <c r="H25" s="60">
        <v>729.64</v>
      </c>
      <c r="I25" s="34">
        <v>70</v>
      </c>
      <c r="J25" s="35" t="s">
        <v>91</v>
      </c>
      <c r="K25" s="34" t="s">
        <v>100</v>
      </c>
      <c r="L25" s="34" t="s">
        <v>89</v>
      </c>
      <c r="M25" s="63">
        <v>6227</v>
      </c>
    </row>
    <row r="26" spans="1:13" ht="15" customHeight="1" thickBot="1" x14ac:dyDescent="0.3">
      <c r="A26" s="18">
        <v>18</v>
      </c>
      <c r="B26" s="22" t="s">
        <v>70</v>
      </c>
      <c r="C26" s="20" t="s">
        <v>71</v>
      </c>
      <c r="D26" s="21" t="s">
        <v>72</v>
      </c>
      <c r="E26" s="22">
        <v>44862</v>
      </c>
      <c r="F26" s="23">
        <v>16</v>
      </c>
      <c r="G26" s="24" t="s">
        <v>19</v>
      </c>
      <c r="H26" s="62">
        <v>729.64</v>
      </c>
      <c r="I26" s="61">
        <v>70</v>
      </c>
      <c r="J26" s="61" t="s">
        <v>90</v>
      </c>
      <c r="K26" s="61" t="s">
        <v>100</v>
      </c>
      <c r="L26" s="61" t="s">
        <v>89</v>
      </c>
      <c r="M26" s="65">
        <v>50628</v>
      </c>
    </row>
    <row r="27" spans="1:13" ht="15" customHeight="1" x14ac:dyDescent="0.25">
      <c r="A27" s="72">
        <v>19</v>
      </c>
      <c r="B27" s="74"/>
      <c r="C27" s="76"/>
      <c r="D27" s="78"/>
      <c r="E27" s="74"/>
      <c r="F27" s="66"/>
      <c r="G27" s="70"/>
      <c r="H27" s="80"/>
    </row>
    <row r="28" spans="1:13" x14ac:dyDescent="0.25">
      <c r="A28" s="73"/>
      <c r="B28" s="75"/>
      <c r="C28" s="77"/>
      <c r="D28" s="79"/>
      <c r="E28" s="75"/>
      <c r="F28" s="66"/>
      <c r="G28" s="70"/>
      <c r="H28" s="71"/>
    </row>
    <row r="29" spans="1:13" ht="15" customHeight="1" x14ac:dyDescent="0.25">
      <c r="A29" s="72">
        <v>20</v>
      </c>
      <c r="B29" s="74"/>
      <c r="C29" s="76"/>
      <c r="D29" s="78"/>
      <c r="E29" s="74"/>
      <c r="F29" s="66"/>
      <c r="G29" s="70"/>
      <c r="H29" s="71"/>
    </row>
    <row r="30" spans="1:13" x14ac:dyDescent="0.25">
      <c r="A30" s="73"/>
      <c r="B30" s="75"/>
      <c r="C30" s="77"/>
      <c r="D30" s="79"/>
      <c r="E30" s="75"/>
      <c r="F30" s="66"/>
      <c r="G30" s="70"/>
      <c r="H30" s="71"/>
    </row>
    <row r="31" spans="1:13" ht="15" customHeight="1" x14ac:dyDescent="0.25">
      <c r="A31" s="72">
        <v>21</v>
      </c>
      <c r="B31" s="74"/>
      <c r="C31" s="76"/>
      <c r="D31" s="78"/>
      <c r="E31" s="74"/>
      <c r="F31" s="66"/>
      <c r="G31" s="70"/>
      <c r="H31" s="71"/>
    </row>
    <row r="32" spans="1:13" x14ac:dyDescent="0.25">
      <c r="A32" s="73"/>
      <c r="B32" s="75"/>
      <c r="C32" s="77"/>
      <c r="D32" s="79"/>
      <c r="E32" s="75"/>
      <c r="F32" s="66"/>
      <c r="G32" s="70"/>
      <c r="H32" s="71"/>
    </row>
    <row r="33" spans="1:8" ht="15" customHeight="1" x14ac:dyDescent="0.25">
      <c r="A33" s="72">
        <v>22</v>
      </c>
      <c r="B33" s="74"/>
      <c r="C33" s="76"/>
      <c r="D33" s="78"/>
      <c r="E33" s="74"/>
      <c r="F33" s="66"/>
      <c r="G33" s="70"/>
      <c r="H33" s="71"/>
    </row>
    <row r="34" spans="1:8" x14ac:dyDescent="0.25">
      <c r="A34" s="73"/>
      <c r="B34" s="75"/>
      <c r="C34" s="77"/>
      <c r="D34" s="79"/>
      <c r="E34" s="75"/>
      <c r="F34" s="66"/>
      <c r="G34" s="70"/>
      <c r="H34" s="71"/>
    </row>
    <row r="35" spans="1:8" x14ac:dyDescent="0.25">
      <c r="A35" s="72">
        <v>23</v>
      </c>
      <c r="B35" s="74"/>
      <c r="C35" s="76"/>
      <c r="D35" s="78"/>
      <c r="E35" s="74"/>
      <c r="F35" s="66"/>
      <c r="G35" s="70"/>
      <c r="H35" s="71"/>
    </row>
    <row r="36" spans="1:8" x14ac:dyDescent="0.25">
      <c r="A36" s="73"/>
      <c r="B36" s="75"/>
      <c r="C36" s="77"/>
      <c r="D36" s="79"/>
      <c r="E36" s="75"/>
      <c r="F36" s="66"/>
      <c r="G36" s="70"/>
      <c r="H36" s="71"/>
    </row>
    <row r="37" spans="1:8" ht="15" customHeight="1" x14ac:dyDescent="0.25">
      <c r="A37" s="72">
        <v>24</v>
      </c>
      <c r="B37" s="74"/>
      <c r="C37" s="76"/>
      <c r="D37" s="78"/>
      <c r="E37" s="74"/>
      <c r="F37" s="66"/>
      <c r="G37" s="70"/>
      <c r="H37" s="71"/>
    </row>
    <row r="38" spans="1:8" x14ac:dyDescent="0.25">
      <c r="A38" s="73"/>
      <c r="B38" s="75"/>
      <c r="C38" s="77"/>
      <c r="D38" s="79"/>
      <c r="E38" s="75"/>
      <c r="F38" s="66"/>
      <c r="G38" s="70"/>
      <c r="H38" s="71"/>
    </row>
    <row r="39" spans="1:8" ht="15" customHeight="1" x14ac:dyDescent="0.25">
      <c r="A39" s="72">
        <v>25</v>
      </c>
      <c r="B39" s="74"/>
      <c r="C39" s="76"/>
      <c r="D39" s="78"/>
      <c r="E39" s="74"/>
      <c r="F39" s="66"/>
      <c r="G39" s="70"/>
      <c r="H39" s="71"/>
    </row>
    <row r="40" spans="1:8" x14ac:dyDescent="0.25">
      <c r="A40" s="73"/>
      <c r="B40" s="75"/>
      <c r="C40" s="77"/>
      <c r="D40" s="79"/>
      <c r="E40" s="75"/>
      <c r="F40" s="66"/>
      <c r="G40" s="70"/>
      <c r="H40" s="71"/>
    </row>
    <row r="41" spans="1:8" x14ac:dyDescent="0.25">
      <c r="A41" s="2"/>
      <c r="D41" s="25"/>
      <c r="E41" s="26"/>
      <c r="G41" s="27" t="s">
        <v>73</v>
      </c>
      <c r="H41" s="28">
        <f>SUM(H9:H40)</f>
        <v>25296.02</v>
      </c>
    </row>
    <row r="42" spans="1:8" x14ac:dyDescent="0.25">
      <c r="A42" s="2"/>
      <c r="B42" s="3"/>
      <c r="C42" s="3"/>
      <c r="D42" s="4"/>
      <c r="E42" s="11"/>
      <c r="F42" s="11"/>
      <c r="G42" s="12"/>
      <c r="H42" s="7"/>
    </row>
    <row r="43" spans="1:8" x14ac:dyDescent="0.25">
      <c r="A43" s="2"/>
      <c r="B43" s="3"/>
      <c r="C43" s="3"/>
      <c r="D43" s="4"/>
      <c r="E43" s="11"/>
      <c r="F43" s="11"/>
      <c r="G43" s="12"/>
      <c r="H43" s="10"/>
    </row>
    <row r="44" spans="1:8" x14ac:dyDescent="0.25">
      <c r="A44" s="67" t="s">
        <v>74</v>
      </c>
      <c r="B44" s="68"/>
      <c r="C44" s="68"/>
      <c r="D44" s="68"/>
      <c r="E44" s="68"/>
      <c r="F44" s="68"/>
      <c r="G44" s="68"/>
      <c r="H44" s="69"/>
    </row>
    <row r="45" spans="1:8" ht="29.25" x14ac:dyDescent="0.25">
      <c r="A45" s="29" t="s">
        <v>8</v>
      </c>
      <c r="B45" s="29" t="s">
        <v>9</v>
      </c>
      <c r="C45" s="30" t="s">
        <v>10</v>
      </c>
      <c r="D45" s="31" t="s">
        <v>11</v>
      </c>
      <c r="E45" s="32" t="s">
        <v>12</v>
      </c>
      <c r="F45" s="29" t="s">
        <v>13</v>
      </c>
      <c r="G45" s="32" t="s">
        <v>14</v>
      </c>
      <c r="H45" s="33" t="s">
        <v>15</v>
      </c>
    </row>
    <row r="46" spans="1:8" x14ac:dyDescent="0.25">
      <c r="A46" s="34">
        <v>26</v>
      </c>
      <c r="B46" s="35" t="s">
        <v>75</v>
      </c>
      <c r="C46" s="36" t="s">
        <v>76</v>
      </c>
      <c r="D46" s="37" t="s">
        <v>77</v>
      </c>
      <c r="E46" s="38">
        <v>44862</v>
      </c>
      <c r="F46" s="39">
        <v>1</v>
      </c>
      <c r="G46" s="40" t="s">
        <v>78</v>
      </c>
      <c r="H46" s="41">
        <v>75.11</v>
      </c>
    </row>
    <row r="47" spans="1:8" ht="30" x14ac:dyDescent="0.25">
      <c r="A47" s="34">
        <v>27</v>
      </c>
      <c r="B47" s="42" t="s">
        <v>79</v>
      </c>
      <c r="C47" s="43" t="s">
        <v>77</v>
      </c>
      <c r="D47" s="44" t="s">
        <v>77</v>
      </c>
      <c r="E47" s="44" t="s">
        <v>77</v>
      </c>
      <c r="F47" s="39">
        <v>15.02</v>
      </c>
      <c r="G47" s="45" t="s">
        <v>80</v>
      </c>
      <c r="H47" s="46">
        <v>18865.12</v>
      </c>
    </row>
    <row r="48" spans="1:8" ht="30" x14ac:dyDescent="0.25">
      <c r="A48" s="34">
        <v>28</v>
      </c>
      <c r="B48" s="42" t="s">
        <v>79</v>
      </c>
      <c r="C48" s="43" t="s">
        <v>77</v>
      </c>
      <c r="D48" s="44" t="s">
        <v>77</v>
      </c>
      <c r="E48" s="44" t="s">
        <v>77</v>
      </c>
      <c r="F48" s="39">
        <v>20.39</v>
      </c>
      <c r="G48" s="45" t="s">
        <v>81</v>
      </c>
      <c r="H48" s="46">
        <v>958.33</v>
      </c>
    </row>
    <row r="49" spans="1:8" x14ac:dyDescent="0.25">
      <c r="A49" s="34">
        <v>29</v>
      </c>
      <c r="B49" s="42"/>
      <c r="C49" s="43"/>
      <c r="D49" s="44"/>
      <c r="E49" s="44"/>
      <c r="F49" s="39"/>
      <c r="G49" s="45"/>
      <c r="H49" s="46"/>
    </row>
    <row r="50" spans="1:8" x14ac:dyDescent="0.25">
      <c r="A50" s="34">
        <v>30</v>
      </c>
      <c r="B50" s="42"/>
      <c r="C50" s="43"/>
      <c r="D50" s="44"/>
      <c r="E50" s="44"/>
      <c r="F50" s="39"/>
      <c r="G50" s="45"/>
      <c r="H50" s="46"/>
    </row>
    <row r="51" spans="1:8" x14ac:dyDescent="0.25">
      <c r="A51" s="34">
        <v>31</v>
      </c>
      <c r="B51" s="42"/>
      <c r="C51" s="43"/>
      <c r="D51" s="47"/>
      <c r="E51" s="47"/>
      <c r="F51" s="39"/>
      <c r="G51" s="45"/>
      <c r="H51" s="46"/>
    </row>
    <row r="52" spans="1:8" x14ac:dyDescent="0.25">
      <c r="A52" s="34">
        <v>32</v>
      </c>
      <c r="B52" s="42"/>
      <c r="C52" s="43"/>
      <c r="D52" s="44"/>
      <c r="E52" s="47"/>
      <c r="F52" s="48"/>
      <c r="G52" s="49"/>
      <c r="H52" s="50"/>
    </row>
    <row r="53" spans="1:8" x14ac:dyDescent="0.25">
      <c r="A53" s="34">
        <v>33</v>
      </c>
      <c r="B53" s="42"/>
      <c r="C53" s="43"/>
      <c r="D53" s="44"/>
      <c r="E53" s="44"/>
      <c r="F53" s="48"/>
      <c r="G53" s="49"/>
      <c r="H53" s="50"/>
    </row>
    <row r="54" spans="1:8" x14ac:dyDescent="0.25">
      <c r="A54" s="34">
        <v>34</v>
      </c>
      <c r="B54" s="42"/>
      <c r="C54" s="43"/>
      <c r="D54" s="44"/>
      <c r="E54" s="44"/>
      <c r="F54" s="48"/>
      <c r="G54" s="49"/>
      <c r="H54" s="50"/>
    </row>
    <row r="55" spans="1:8" x14ac:dyDescent="0.25">
      <c r="A55" s="34">
        <v>35</v>
      </c>
      <c r="B55" s="42"/>
      <c r="C55" s="43"/>
      <c r="D55" s="44"/>
      <c r="E55" s="44"/>
      <c r="F55" s="48"/>
      <c r="G55" s="49"/>
      <c r="H55" s="50"/>
    </row>
    <row r="56" spans="1:8" x14ac:dyDescent="0.25">
      <c r="A56" s="34">
        <v>36</v>
      </c>
      <c r="B56" s="42"/>
      <c r="C56" s="43"/>
      <c r="D56" s="44"/>
      <c r="E56" s="44"/>
      <c r="F56" s="48"/>
      <c r="G56" s="49"/>
      <c r="H56" s="50"/>
    </row>
    <row r="57" spans="1:8" x14ac:dyDescent="0.25">
      <c r="A57" s="34">
        <v>37</v>
      </c>
      <c r="B57" s="42"/>
      <c r="C57" s="43"/>
      <c r="D57" s="44"/>
      <c r="E57" s="44"/>
      <c r="F57" s="48"/>
      <c r="G57" s="49"/>
      <c r="H57" s="50"/>
    </row>
    <row r="58" spans="1:8" x14ac:dyDescent="0.25">
      <c r="G58" s="27" t="s">
        <v>82</v>
      </c>
      <c r="H58" s="51">
        <f>SUM(H46:H57)</f>
        <v>19898.560000000001</v>
      </c>
    </row>
    <row r="59" spans="1:8" x14ac:dyDescent="0.25">
      <c r="H59" s="53"/>
    </row>
    <row r="60" spans="1:8" ht="15.75" thickBot="1" x14ac:dyDescent="0.3">
      <c r="A60" s="2"/>
      <c r="B60" s="3"/>
      <c r="C60" s="3"/>
      <c r="D60" s="4"/>
      <c r="E60" s="11"/>
      <c r="F60" s="11"/>
      <c r="G60" s="12"/>
      <c r="H60" s="53"/>
    </row>
    <row r="61" spans="1:8" ht="15.75" thickBot="1" x14ac:dyDescent="0.3">
      <c r="A61" s="2"/>
      <c r="B61" s="3"/>
      <c r="C61" s="3"/>
      <c r="D61" s="4"/>
      <c r="E61" s="11"/>
      <c r="F61" s="11"/>
      <c r="G61" s="54" t="s">
        <v>83</v>
      </c>
      <c r="H61" s="55">
        <f>SUM(H58,H41)</f>
        <v>45194.58</v>
      </c>
    </row>
    <row r="62" spans="1:8" x14ac:dyDescent="0.25">
      <c r="A62" s="2"/>
      <c r="B62" s="3"/>
      <c r="C62" s="3"/>
      <c r="D62" s="4"/>
      <c r="E62" s="11"/>
      <c r="F62" s="11"/>
      <c r="G62" s="12"/>
      <c r="H62" s="7"/>
    </row>
    <row r="63" spans="1:8" x14ac:dyDescent="0.25">
      <c r="A63" s="2"/>
      <c r="B63" s="3"/>
      <c r="C63" s="3"/>
      <c r="D63" s="4"/>
      <c r="E63" s="11"/>
      <c r="F63" s="11"/>
      <c r="G63" s="12"/>
      <c r="H63" s="7"/>
    </row>
    <row r="64" spans="1:8" x14ac:dyDescent="0.25">
      <c r="A64" s="2"/>
      <c r="B64" s="3"/>
      <c r="C64" s="3"/>
      <c r="D64" s="4"/>
      <c r="E64" s="11"/>
      <c r="F64" s="11"/>
      <c r="G64" s="12"/>
      <c r="H64" s="7"/>
    </row>
    <row r="65" spans="1:8" x14ac:dyDescent="0.25">
      <c r="A65" s="2"/>
      <c r="B65" s="3"/>
      <c r="C65" s="3"/>
      <c r="D65" s="4"/>
      <c r="E65" s="11"/>
      <c r="F65" s="11"/>
      <c r="G65" s="12"/>
      <c r="H65" s="7"/>
    </row>
    <row r="66" spans="1:8" x14ac:dyDescent="0.25">
      <c r="A66" s="2"/>
      <c r="B66" s="3"/>
      <c r="C66" s="3"/>
      <c r="D66" s="4"/>
      <c r="E66" s="11"/>
      <c r="F66" s="11"/>
      <c r="G66" s="12"/>
      <c r="H66" s="7"/>
    </row>
    <row r="67" spans="1:8" x14ac:dyDescent="0.25">
      <c r="A67" s="2"/>
      <c r="B67" s="3"/>
      <c r="C67" s="3"/>
      <c r="D67" s="4"/>
      <c r="E67" s="11"/>
      <c r="F67" s="11"/>
      <c r="G67" s="12"/>
      <c r="H67" s="7"/>
    </row>
  </sheetData>
  <mergeCells count="62">
    <mergeCell ref="A1:H1"/>
    <mergeCell ref="E3:F3"/>
    <mergeCell ref="E4:F4"/>
    <mergeCell ref="E5:F5"/>
    <mergeCell ref="A7:H7"/>
    <mergeCell ref="A27:A28"/>
    <mergeCell ref="B27:B28"/>
    <mergeCell ref="C27:C28"/>
    <mergeCell ref="D27:D28"/>
    <mergeCell ref="E27:E28"/>
    <mergeCell ref="F27:F28"/>
    <mergeCell ref="G27:G28"/>
    <mergeCell ref="H27:H28"/>
    <mergeCell ref="G29:G30"/>
    <mergeCell ref="H29:H30"/>
    <mergeCell ref="F33:F34"/>
    <mergeCell ref="F31:F32"/>
    <mergeCell ref="G31:G32"/>
    <mergeCell ref="H31:H32"/>
    <mergeCell ref="A29:A30"/>
    <mergeCell ref="B29:B30"/>
    <mergeCell ref="C29:C30"/>
    <mergeCell ref="D29:D30"/>
    <mergeCell ref="E29:E30"/>
    <mergeCell ref="F29:F30"/>
    <mergeCell ref="A31:A32"/>
    <mergeCell ref="B31:B32"/>
    <mergeCell ref="C31:C32"/>
    <mergeCell ref="D31:D32"/>
    <mergeCell ref="E31:E32"/>
    <mergeCell ref="E37:E38"/>
    <mergeCell ref="G33:G34"/>
    <mergeCell ref="H33:H34"/>
    <mergeCell ref="A35:A36"/>
    <mergeCell ref="B35:B36"/>
    <mergeCell ref="C35:C36"/>
    <mergeCell ref="D35:D36"/>
    <mergeCell ref="E35:E36"/>
    <mergeCell ref="F35:F36"/>
    <mergeCell ref="G35:G36"/>
    <mergeCell ref="H35:H36"/>
    <mergeCell ref="A33:A34"/>
    <mergeCell ref="B33:B34"/>
    <mergeCell ref="C33:C34"/>
    <mergeCell ref="D33:D34"/>
    <mergeCell ref="E33:E34"/>
    <mergeCell ref="F37:F38"/>
    <mergeCell ref="A44:H44"/>
    <mergeCell ref="G37:G38"/>
    <mergeCell ref="H37:H38"/>
    <mergeCell ref="A39:A40"/>
    <mergeCell ref="B39:B40"/>
    <mergeCell ref="C39:C40"/>
    <mergeCell ref="D39:D40"/>
    <mergeCell ref="E39:E40"/>
    <mergeCell ref="F39:F40"/>
    <mergeCell ref="G39:G40"/>
    <mergeCell ref="H39:H40"/>
    <mergeCell ref="A37:A38"/>
    <mergeCell ref="B37:B38"/>
    <mergeCell ref="C37:C38"/>
    <mergeCell ref="D37:D38"/>
  </mergeCells>
  <hyperlinks>
    <hyperlink ref="M18" r:id="rId1" display="https://ex02.montgomerycountymd.gov/ojn6/ijn7/StreetLightAdmin/PoleDetails.aspx?CID=1799&amp;PType=L" xr:uid="{4475E4CB-A891-488C-A9EF-8C43C2ED9FF1}"/>
    <hyperlink ref="M19" r:id="rId2" display="https://ex02.montgomerycountymd.gov/ojn6/ijn7/StreetLightAdmin/PoleDetails.aspx?CID=8654&amp;PType=L" xr:uid="{C15F3518-3004-4B38-8F07-30A6F70EEB40}"/>
    <hyperlink ref="M20" r:id="rId3" display="https://ex02.montgomerycountymd.gov/ojn6/ijn7/StreetLightAdmin/PoleDetails.aspx?CID=46656&amp;PType=L" xr:uid="{F183BF6F-C477-4573-93E7-F0A22056C353}"/>
    <hyperlink ref="M21" r:id="rId4" display="https://ex02.montgomerycountymd.gov/ojn6/ijn7/StreetLightAdmin/PoleDetails.aspx?CID=101192&amp;PType=L" xr:uid="{D42925C6-0934-4795-8836-8A8CBDE5EA1C}"/>
    <hyperlink ref="M23" r:id="rId5" display="https://ex02.montgomerycountymd.gov/ojn6/ijn7/StreetLightAdmin/PoleDetails.aspx?CID=12918&amp;PType=L" xr:uid="{1574F236-DEE7-4A6D-AFEE-4446563A2A5E}"/>
    <hyperlink ref="M24" r:id="rId6" display="https://ex02.montgomerycountymd.gov/ojn6/ijn7/StreetLightAdmin/PoleDetails.aspx?CID=13407&amp;PType=L" xr:uid="{2E35789D-6BB8-474F-ACE8-77E419DB44D6}"/>
    <hyperlink ref="M25" r:id="rId7" display="https://ex02.montgomerycountymd.gov/ojn6/ijn7/StreetLightAdmin/PoleDetails.aspx?CID=6227&amp;PType=L" xr:uid="{724513E7-4647-4685-A747-01697DDF78F4}"/>
    <hyperlink ref="M26" r:id="rId8" display="https://ex02.montgomerycountymd.gov/ojn6/ijn7/StreetLightAdmin/PoleDetails.aspx?CID=50628&amp;PType=L" xr:uid="{8E5EB5CD-63D9-4FB8-9311-F8A318AED98B}"/>
    <hyperlink ref="M9" r:id="rId9" display="https://ex02.montgomerycountymd.gov/ojn6/ijn7/StreetLightAdmin/PoleDetails.aspx?CID=11390&amp;PType=L" xr:uid="{A03271B7-2487-4EF6-9AF5-56CF612F0894}"/>
    <hyperlink ref="M10" r:id="rId10" display="https://ex02.montgomerycountymd.gov/ojn6/ijn7/StreetLightAdmin/PoleDetails.aspx?CID=7586&amp;PType=L" xr:uid="{1E90C365-5A54-4AE2-9CCA-9BD68451E9BC}"/>
    <hyperlink ref="M11" r:id="rId11" display="https://ex02.montgomerycountymd.gov/ojn6/ijn7/StreetLightAdmin/PoleDetails.aspx?CID=21129&amp;PType=L" xr:uid="{86D71619-7295-4084-ACE4-5608B43BE519}"/>
    <hyperlink ref="M15" r:id="rId12" display="https://ex02.montgomerycountymd.gov/ojn6/ijn7/StreetLightAdmin/PoleDetails.aspx?CID=9195&amp;PType=L" xr:uid="{950F42CE-0F83-41AD-9579-3A6E1F034B56}"/>
    <hyperlink ref="M16" r:id="rId13" display="https://ex02.montgomerycountymd.gov/ojn6/ijn7/StreetLightAdmin/PoleDetails.aspx?CID=7290&amp;PType=L" xr:uid="{9CD7364C-C50C-480A-A623-4D365521F7FA}"/>
    <hyperlink ref="M17" r:id="rId14" display="https://ex02.montgomerycountymd.gov/ojn6/ijn7/StreetLightAdmin/PoleDetails.aspx?CID=3357&amp;PType=L" xr:uid="{5BBA4BB8-7237-4DA8-9294-52BC07C2E894}"/>
    <hyperlink ref="M12" r:id="rId15" display="https://ex02.montgomerycountymd.gov/ojn6/ijn7/StreetLightAdmin/PoleDetails.aspx?CID=53160&amp;PType=L" xr:uid="{7F12EC25-AB3C-4914-91C2-466F335686E9}"/>
    <hyperlink ref="M13" r:id="rId16" display="https://ex02.montgomerycountymd.gov/ojn6/ijn7/StreetLightAdmin/PoleDetails.aspx?CID=421&amp;PType=L" xr:uid="{DC002C88-EB32-4DC1-92D6-7324CD849900}"/>
    <hyperlink ref="M14" r:id="rId17" display="https://ex02.montgomerycountymd.gov/ojn6/ijn7/StreetLightAdmin/PoleDetails.aspx?CID=49224&amp;PType=L" xr:uid="{A2DD7932-EF5D-4293-A2A6-CD5493CBBFB1}"/>
    <hyperlink ref="M22" r:id="rId18" display="https://ex02.montgomerycountymd.gov/ojn6/ijn7/StreetLightAdmin/PoleDetails.aspx?CID=49268&amp;PType=L" xr:uid="{D447F5C0-D56D-48CC-B1F8-C3EB4C03A52B}"/>
  </hyperlinks>
  <pageMargins left="0.7" right="0.7" top="0.75" bottom="0.75" header="0.3" footer="0.3"/>
  <pageSetup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2022-11-01T12:53:06Z</dcterms:created>
  <dcterms:modified xsi:type="dcterms:W3CDTF">2022-11-01T14:41:16Z</dcterms:modified>
</cp:coreProperties>
</file>